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5" yWindow="15" windowWidth="2475" windowHeight="1275" activeTab="2"/>
  </bookViews>
  <sheets>
    <sheet name="Muka Depan" sheetId="4" r:id="rId1"/>
    <sheet name="Evaluating" sheetId="1" r:id="rId2"/>
    <sheet name="Calculation Table" sheetId="2" r:id="rId3"/>
  </sheets>
  <definedNames>
    <definedName name="_xlnm._FilterDatabase" localSheetId="2" hidden="1">'Calculation Table'!$B$4:$F$10</definedName>
    <definedName name="_xlnm.Print_Area" localSheetId="2">'Calculation Table'!$A$1:$G$29</definedName>
  </definedNames>
  <calcPr calcId="124519"/>
  <fileRecoveryPr repairLoad="1"/>
</workbook>
</file>

<file path=xl/calcChain.xml><?xml version="1.0" encoding="utf-8"?>
<calcChain xmlns="http://schemas.openxmlformats.org/spreadsheetml/2006/main">
  <c r="C5" i="2"/>
  <c r="E5" s="1"/>
  <c r="D5" l="1"/>
  <c r="F5" s="1"/>
  <c r="J41" i="1"/>
  <c r="E41"/>
  <c r="J40"/>
  <c r="E40"/>
  <c r="J31"/>
  <c r="E31"/>
  <c r="J30"/>
  <c r="E30"/>
  <c r="J24"/>
  <c r="E24"/>
  <c r="J23"/>
  <c r="E23"/>
  <c r="C6" i="2"/>
  <c r="E6"/>
  <c r="C7"/>
  <c r="E7"/>
  <c r="E8"/>
  <c r="D6"/>
  <c r="F6"/>
  <c r="D7"/>
  <c r="F7"/>
  <c r="F8"/>
  <c r="E10"/>
  <c r="E13" i="4"/>
</calcChain>
</file>

<file path=xl/comments1.xml><?xml version="1.0" encoding="utf-8"?>
<comments xmlns="http://schemas.openxmlformats.org/spreadsheetml/2006/main">
  <authors>
    <author>user</author>
    <author>User</author>
  </authors>
  <commentList>
    <comment ref="C5" authorId="0">
      <text>
        <r>
          <rPr>
            <b/>
            <sz val="9"/>
            <color indexed="81"/>
            <rFont val="Tahoma"/>
            <family val="2"/>
          </rPr>
          <t>A1</t>
        </r>
      </text>
    </comment>
    <comment ref="D5" authorId="0">
      <text>
        <r>
          <rPr>
            <b/>
            <sz val="9"/>
            <color indexed="81"/>
            <rFont val="Tahoma"/>
            <family val="2"/>
          </rPr>
          <t>A2</t>
        </r>
      </text>
    </comment>
    <comment ref="E5" authorId="1">
      <text>
        <r>
          <rPr>
            <b/>
            <sz val="9"/>
            <color indexed="81"/>
            <rFont val="Tahoma"/>
            <family val="2"/>
          </rPr>
          <t>CALCULATION:</t>
        </r>
        <r>
          <rPr>
            <sz val="9"/>
            <color indexed="81"/>
            <rFont val="Tahoma"/>
            <family val="2"/>
          </rPr>
          <t xml:space="preserve">
= A1/FULL MARKS X 60</t>
        </r>
      </text>
    </comment>
    <comment ref="F5" authorId="1">
      <text>
        <r>
          <rPr>
            <b/>
            <sz val="9"/>
            <color indexed="81"/>
            <rFont val="Tahoma"/>
            <family val="2"/>
          </rPr>
          <t>CALCULATION:</t>
        </r>
        <r>
          <rPr>
            <sz val="9"/>
            <color indexed="81"/>
            <rFont val="Tahoma"/>
            <family val="2"/>
          </rPr>
          <t xml:space="preserve">
=A2/FULL MARKS X 60</t>
        </r>
      </text>
    </comment>
    <comment ref="C6" authorId="1">
      <text>
        <r>
          <rPr>
            <b/>
            <sz val="9"/>
            <color indexed="81"/>
            <rFont val="Tahoma"/>
            <family val="2"/>
          </rPr>
          <t>B1</t>
        </r>
      </text>
    </comment>
    <comment ref="D6" authorId="1">
      <text>
        <r>
          <rPr>
            <b/>
            <sz val="9"/>
            <color indexed="81"/>
            <rFont val="Tahoma"/>
            <family val="2"/>
          </rPr>
          <t>B2</t>
        </r>
      </text>
    </comment>
    <comment ref="E6" authorId="1">
      <text>
        <r>
          <rPr>
            <b/>
            <sz val="9"/>
            <color indexed="81"/>
            <rFont val="Tahoma"/>
            <family val="2"/>
          </rPr>
          <t>CALCULATION:</t>
        </r>
        <r>
          <rPr>
            <sz val="9"/>
            <color indexed="81"/>
            <rFont val="Tahoma"/>
            <family val="2"/>
          </rPr>
          <t xml:space="preserve">
=B1/FULL MARKS X 20</t>
        </r>
      </text>
    </comment>
    <comment ref="F6" authorId="1">
      <text>
        <r>
          <rPr>
            <b/>
            <sz val="9"/>
            <color indexed="81"/>
            <rFont val="Tahoma"/>
            <family val="2"/>
          </rPr>
          <t>CALCUATION:</t>
        </r>
        <r>
          <rPr>
            <sz val="9"/>
            <color indexed="81"/>
            <rFont val="Tahoma"/>
            <family val="2"/>
          </rPr>
          <t xml:space="preserve">
=B2/FULL MARKS X 20</t>
        </r>
      </text>
    </comment>
    <comment ref="C7" authorId="1">
      <text>
        <r>
          <rPr>
            <b/>
            <sz val="9"/>
            <color indexed="81"/>
            <rFont val="Tahoma"/>
            <family val="2"/>
          </rPr>
          <t>C1</t>
        </r>
        <r>
          <rPr>
            <sz val="9"/>
            <color indexed="81"/>
            <rFont val="Tahoma"/>
            <family val="2"/>
          </rPr>
          <t xml:space="preserve">
</t>
        </r>
      </text>
    </comment>
    <comment ref="D7" authorId="1">
      <text>
        <r>
          <rPr>
            <b/>
            <sz val="9"/>
            <color indexed="81"/>
            <rFont val="Tahoma"/>
            <family val="2"/>
          </rPr>
          <t>C2</t>
        </r>
        <r>
          <rPr>
            <sz val="9"/>
            <color indexed="81"/>
            <rFont val="Tahoma"/>
            <family val="2"/>
          </rPr>
          <t xml:space="preserve">
</t>
        </r>
      </text>
    </comment>
    <comment ref="E7" authorId="1">
      <text>
        <r>
          <rPr>
            <b/>
            <sz val="9"/>
            <color indexed="81"/>
            <rFont val="Tahoma"/>
            <family val="2"/>
          </rPr>
          <t>CALCULATION:</t>
        </r>
        <r>
          <rPr>
            <sz val="9"/>
            <color indexed="81"/>
            <rFont val="Tahoma"/>
            <family val="2"/>
          </rPr>
          <t xml:space="preserve">
=C1/FULL MARKS X 20</t>
        </r>
      </text>
    </comment>
    <comment ref="F7" authorId="1">
      <text>
        <r>
          <rPr>
            <b/>
            <sz val="9"/>
            <color indexed="81"/>
            <rFont val="Tahoma"/>
            <family val="2"/>
          </rPr>
          <t>CALCULATION:</t>
        </r>
        <r>
          <rPr>
            <sz val="9"/>
            <color indexed="81"/>
            <rFont val="Tahoma"/>
            <family val="2"/>
          </rPr>
          <t xml:space="preserve">
=C2/FULL MARKS X 20</t>
        </r>
      </text>
    </comment>
    <comment ref="E9" authorId="0">
      <text>
        <r>
          <rPr>
            <b/>
            <sz val="9"/>
            <color indexed="81"/>
            <rFont val="Tahoma"/>
            <family val="2"/>
          </rPr>
          <t>Nisbah peratusan</t>
        </r>
        <r>
          <rPr>
            <sz val="9"/>
            <color indexed="81"/>
            <rFont val="Tahoma"/>
            <family val="2"/>
          </rPr>
          <t xml:space="preserve">
Perantis:Coach,
20:80 (Tetap)</t>
        </r>
      </text>
    </comment>
  </commentList>
</comments>
</file>

<file path=xl/sharedStrings.xml><?xml version="1.0" encoding="utf-8"?>
<sst xmlns="http://schemas.openxmlformats.org/spreadsheetml/2006/main" count="101" uniqueCount="75">
  <si>
    <t xml:space="preserve">ASSESSMENT CRITERIA
(60%)
</t>
  </si>
  <si>
    <t>1 - 2</t>
  </si>
  <si>
    <t>3 - 4</t>
  </si>
  <si>
    <t>5 - 6</t>
  </si>
  <si>
    <t>A</t>
  </si>
  <si>
    <t>MARKS GIVEN BY APPRENTICE</t>
  </si>
  <si>
    <t>MARKS GIVEN BY COACH</t>
  </si>
  <si>
    <t>SUBTOTAL</t>
  </si>
  <si>
    <t>FULL MARKS</t>
  </si>
  <si>
    <t xml:space="preserve">ATTITUDE/ SAFETY/ ENVIRONMENT
(20%)
</t>
  </si>
  <si>
    <t>B</t>
  </si>
  <si>
    <t xml:space="preserve">EMPLOYABILITY SKILLS
(SOCIAL SKILLS)
(20%)
</t>
  </si>
  <si>
    <t>C</t>
  </si>
  <si>
    <t>WEIGHTED MARKS GIVEN BY COACH</t>
  </si>
  <si>
    <t>ASSESMENT CRITERIA</t>
  </si>
  <si>
    <t>EMPLOYABILITY SKILLS (SOCIAL SKILLS)</t>
  </si>
  <si>
    <t>Total</t>
  </si>
  <si>
    <t xml:space="preserve">Ratio of Percentage (Apprentice: Coach) </t>
  </si>
  <si>
    <t>WEIGHTED MARKS GIVEN BY APPRENTICE</t>
  </si>
  <si>
    <t>COMMENTS/ RECOMMENDATIONS BY COACH</t>
  </si>
  <si>
    <t>_________________________</t>
  </si>
  <si>
    <t xml:space="preserve">COACH: </t>
  </si>
  <si>
    <t>DATE:</t>
  </si>
  <si>
    <t>APPRENTICE:</t>
  </si>
  <si>
    <t xml:space="preserve"> ______________________</t>
  </si>
  <si>
    <t>CALCULATION TABLE</t>
  </si>
  <si>
    <t>Grand Total (%)</t>
  </si>
  <si>
    <t>ATTITUDE/SAFETY/ ENVIRONMENT</t>
  </si>
  <si>
    <t>PENILAIAN BERTERUSAN PRAKTIKAL</t>
  </si>
  <si>
    <t>NOSS</t>
  </si>
  <si>
    <t>(CODE NOSS)</t>
  </si>
  <si>
    <t>Competency Unit Title</t>
  </si>
  <si>
    <t>(CU CODE)</t>
  </si>
  <si>
    <t>LEVEL</t>
  </si>
  <si>
    <t>Competency Unit Descriptor</t>
  </si>
  <si>
    <t>Candidate Name</t>
  </si>
  <si>
    <t>Candidate I/C</t>
  </si>
  <si>
    <t>Number</t>
  </si>
  <si>
    <t>Company’s Name</t>
  </si>
  <si>
    <t>Assessment Date</t>
  </si>
  <si>
    <t>Total Marks</t>
  </si>
  <si>
    <t xml:space="preserve">
</t>
  </si>
  <si>
    <t xml:space="preserve">PENILAIAN BERTERUSAN PRAKTIKAL </t>
  </si>
  <si>
    <t>AROMATHERAPY</t>
  </si>
  <si>
    <t>MO-081-3:2011</t>
  </si>
  <si>
    <t>AROMATHERAPY FACE TREATMENT</t>
  </si>
  <si>
    <t>MO-081-3:2011-C04</t>
  </si>
  <si>
    <t>Work area housekeeping carried out.</t>
  </si>
  <si>
    <t>Product inventory record filed.</t>
  </si>
  <si>
    <t>Communication skills</t>
  </si>
  <si>
    <t>Conceptual skills</t>
  </si>
  <si>
    <t>Interpersonal skills</t>
  </si>
  <si>
    <t>Multitasking and prioritising</t>
  </si>
  <si>
    <t>Self-discipline</t>
  </si>
  <si>
    <t>Teamwork</t>
  </si>
  <si>
    <t>Aromatherapy face treatment plan followed</t>
  </si>
  <si>
    <t>Consultation's findings interpreted and explained to client</t>
  </si>
  <si>
    <t>Blends prepared according to consultation's findings</t>
  </si>
  <si>
    <t>Pre-treatment preparation demonstrated.</t>
  </si>
  <si>
    <t>Tools, equipment and material for face treatment used.</t>
  </si>
  <si>
    <t>Safe keeping client's belonging applied.</t>
  </si>
  <si>
    <t>Verbal and nonverbal of communication determined and demonstrated.</t>
  </si>
  <si>
    <t>Policies and procedure of aroma face treatment explained.</t>
  </si>
  <si>
    <t>Aromatherapist posture and deportment  demonstrated</t>
  </si>
  <si>
    <t>Work area ergonomics, fire extinguisher and first aid safety observed and arranged.</t>
  </si>
  <si>
    <t xml:space="preserve">Procedure of aromatherapy face treatment demonstrated and complied. </t>
  </si>
  <si>
    <t>Recovery crisis effect of aromatherapy observed</t>
  </si>
  <si>
    <t>Type and method of feedback complied.</t>
  </si>
  <si>
    <t>Home care guidelines and procedures complied.</t>
  </si>
  <si>
    <t>Confidentiality in recording and documentation procedures complied.</t>
  </si>
  <si>
    <t xml:space="preserve">Face aromatherapy products gathered, audited and indicated </t>
  </si>
  <si>
    <t xml:space="preserve">Attitude </t>
  </si>
  <si>
    <t>Safety</t>
  </si>
  <si>
    <t>Environment</t>
  </si>
  <si>
    <t xml:space="preserve">This competency unit describes the skill, knowledge and attitude requirements of essential oil handling.
Essential oils are highly complex aromatic substances extracted from plants widely used in aromatherapy. They are extracted from many different parts of the plants and made up largely of three main elements: carbon, hydrogen and oxygen. They have an infinite range of aromas and also come in a variety of therapeutic properties. Generally, for safety reasons essential oils are not used neat on the skin, therefore, carrier oils and other base materials such as cold pressed vegetable oils or creams are blended together with essential oils to dilute it.  Normally, essential oil carriers impart their own therapeutic properties as well as enhancing essential oils therapeutic properties.
The person who is competent in essential oil handling shall be able to assess essential oils handling requirement, prepare material, tools and equipment for essential oils handling, carry out essential oils handling, store essential oils and record essential oils handling activities in accordance with specifications and client’s needs.
</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</si>
</sst>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11"/>
      <color theme="1"/>
      <name val="Arial"/>
      <family val="2"/>
    </font>
    <font>
      <b/>
      <sz val="20"/>
      <color theme="1"/>
      <name val="Calibri"/>
      <family val="2"/>
      <scheme val="minor"/>
    </font>
    <font>
      <sz val="20"/>
      <color theme="1"/>
      <name val="Calibri"/>
      <family val="2"/>
      <scheme val="minor"/>
    </font>
    <font>
      <sz val="11"/>
      <color theme="1"/>
      <name val="Arial"/>
      <family val="2"/>
    </font>
    <font>
      <sz val="9"/>
      <color indexed="81"/>
      <name val="Tahoma"/>
      <family val="2"/>
    </font>
    <font>
      <b/>
      <sz val="9"/>
      <color indexed="81"/>
      <name val="Tahoma"/>
      <family val="2"/>
    </font>
    <font>
      <sz val="12"/>
      <color theme="1"/>
      <name val="Arial"/>
      <family val="2"/>
    </font>
    <font>
      <b/>
      <sz val="12"/>
      <color theme="1"/>
      <name val="Arial"/>
      <family val="2"/>
    </font>
    <font>
      <sz val="16"/>
      <color theme="1"/>
      <name val="Arial"/>
      <family val="2"/>
    </font>
    <font>
      <sz val="11"/>
      <color rgb="FF000000"/>
      <name val="Arial"/>
      <family val="2"/>
    </font>
    <font>
      <sz val="12"/>
      <color rgb="FF000000"/>
      <name val="Arial"/>
      <family val="2"/>
    </font>
    <font>
      <b/>
      <sz val="20"/>
      <color theme="1"/>
      <name val="Arial"/>
      <family val="2"/>
    </font>
    <font>
      <sz val="14"/>
      <color theme="1"/>
      <name val="Calibri"/>
      <family val="2"/>
      <scheme val="minor"/>
    </font>
    <font>
      <b/>
      <sz val="14"/>
      <color theme="1"/>
      <name val="Arial"/>
      <family val="2"/>
    </font>
    <font>
      <sz val="14"/>
      <color theme="1"/>
      <name val="Arial"/>
      <family val="2"/>
    </font>
    <font>
      <b/>
      <sz val="14"/>
      <color theme="1"/>
      <name val="Calibri"/>
      <family val="2"/>
      <scheme val="minor"/>
    </font>
    <font>
      <sz val="11"/>
      <name val="Arial"/>
      <family val="2"/>
    </font>
  </fonts>
  <fills count="10">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top style="medium">
        <color rgb="FF000000"/>
      </top>
      <bottom style="medium">
        <color rgb="FF000000"/>
      </bottom>
      <diagonal/>
    </border>
    <border>
      <left style="thin">
        <color indexed="64"/>
      </left>
      <right style="thin">
        <color indexed="64"/>
      </right>
      <top/>
      <bottom/>
      <diagonal/>
    </border>
  </borders>
  <cellStyleXfs count="1">
    <xf numFmtId="0" fontId="0" fillId="0" borderId="0"/>
  </cellStyleXfs>
  <cellXfs count="116">
    <xf numFmtId="0" fontId="0" fillId="0" borderId="0" xfId="0"/>
    <xf numFmtId="0" fontId="0" fillId="0" borderId="2" xfId="0" applyBorder="1"/>
    <xf numFmtId="0" fontId="0" fillId="0" borderId="6" xfId="0" applyBorder="1"/>
    <xf numFmtId="0" fontId="0" fillId="0" borderId="9" xfId="0" applyBorder="1"/>
    <xf numFmtId="0" fontId="1" fillId="0" borderId="4" xfId="0" applyFont="1" applyBorder="1" applyAlignment="1">
      <alignment horizontal="left" vertical="center"/>
    </xf>
    <xf numFmtId="0" fontId="1" fillId="2" borderId="0" xfId="0" applyFont="1" applyFill="1" applyAlignment="1"/>
    <xf numFmtId="0" fontId="0" fillId="2" borderId="0" xfId="0" applyFill="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3" xfId="0" applyFill="1" applyBorder="1"/>
    <xf numFmtId="0" fontId="0" fillId="3" borderId="4" xfId="0" applyFill="1" applyBorder="1"/>
    <xf numFmtId="0" fontId="1" fillId="2" borderId="2" xfId="0" applyFont="1" applyFill="1" applyBorder="1" applyAlignment="1"/>
    <xf numFmtId="0" fontId="0" fillId="2" borderId="3" xfId="0" applyFill="1" applyBorder="1" applyAlignment="1"/>
    <xf numFmtId="0" fontId="0" fillId="2" borderId="4" xfId="0" applyFill="1" applyBorder="1" applyAlignment="1"/>
    <xf numFmtId="0" fontId="1" fillId="3" borderId="2" xfId="0" applyFont="1" applyFill="1" applyBorder="1"/>
    <xf numFmtId="0" fontId="3" fillId="6" borderId="1" xfId="0" applyFont="1" applyFill="1" applyBorder="1" applyAlignment="1">
      <alignment horizontal="center" vertical="center"/>
    </xf>
    <xf numFmtId="0" fontId="0" fillId="6" borderId="1" xfId="0" applyFill="1" applyBorder="1" applyAlignment="1">
      <alignment horizontal="center" vertical="center"/>
    </xf>
    <xf numFmtId="16" fontId="0" fillId="6" borderId="1" xfId="0" quotePrefix="1" applyNumberFormat="1" applyFill="1" applyBorder="1" applyAlignment="1">
      <alignment horizontal="center" vertical="center"/>
    </xf>
    <xf numFmtId="0" fontId="0" fillId="6" borderId="1" xfId="0" quotePrefix="1" applyFill="1" applyBorder="1" applyAlignment="1">
      <alignment horizontal="center" vertical="center"/>
    </xf>
    <xf numFmtId="0" fontId="4" fillId="6" borderId="10" xfId="0" applyFont="1" applyFill="1" applyBorder="1" applyAlignment="1">
      <alignment horizontal="center" vertical="center"/>
    </xf>
    <xf numFmtId="0" fontId="0" fillId="6" borderId="4" xfId="0" applyFill="1" applyBorder="1" applyAlignment="1">
      <alignment horizontal="center" vertical="center"/>
    </xf>
    <xf numFmtId="0" fontId="3" fillId="6" borderId="10" xfId="0" applyFont="1" applyFill="1" applyBorder="1" applyAlignment="1">
      <alignment horizontal="center" vertical="center"/>
    </xf>
    <xf numFmtId="0" fontId="0" fillId="2" borderId="2" xfId="0" applyFill="1" applyBorder="1" applyProtection="1">
      <protection hidden="1"/>
    </xf>
    <xf numFmtId="0" fontId="0" fillId="2" borderId="3" xfId="0" applyFill="1" applyBorder="1" applyProtection="1">
      <protection hidden="1"/>
    </xf>
    <xf numFmtId="0" fontId="1" fillId="2" borderId="3" xfId="0" applyFont="1" applyFill="1" applyBorder="1" applyAlignment="1" applyProtection="1">
      <alignment horizontal="center" vertical="center"/>
      <protection hidden="1"/>
    </xf>
    <xf numFmtId="0" fontId="0" fillId="2" borderId="4" xfId="0" applyFill="1" applyBorder="1" applyProtection="1">
      <protection hidden="1"/>
    </xf>
    <xf numFmtId="0" fontId="0" fillId="3" borderId="2" xfId="0" applyFill="1" applyBorder="1" applyProtection="1">
      <protection hidden="1"/>
    </xf>
    <xf numFmtId="0" fontId="0" fillId="3" borderId="3" xfId="0" applyFill="1" applyBorder="1" applyProtection="1">
      <protection hidden="1"/>
    </xf>
    <xf numFmtId="0" fontId="1" fillId="3" borderId="3" xfId="0" applyFont="1" applyFill="1" applyBorder="1" applyAlignment="1" applyProtection="1">
      <alignment horizontal="center" vertical="center"/>
      <protection hidden="1"/>
    </xf>
    <xf numFmtId="0" fontId="0" fillId="3" borderId="4" xfId="0" applyFill="1" applyBorder="1" applyProtection="1">
      <protection hidden="1"/>
    </xf>
    <xf numFmtId="0" fontId="8" fillId="7" borderId="23" xfId="0" applyFont="1" applyFill="1" applyBorder="1" applyAlignment="1">
      <alignment vertical="center" wrapText="1"/>
    </xf>
    <xf numFmtId="0" fontId="8" fillId="7" borderId="22" xfId="0" applyFont="1" applyFill="1" applyBorder="1" applyAlignment="1">
      <alignment vertical="center" wrapText="1"/>
    </xf>
    <xf numFmtId="0" fontId="8" fillId="7" borderId="28" xfId="0" applyFont="1" applyFill="1" applyBorder="1" applyAlignment="1">
      <alignment vertical="center" wrapText="1"/>
    </xf>
    <xf numFmtId="0" fontId="8" fillId="9" borderId="32" xfId="0" applyFont="1" applyFill="1" applyBorder="1" applyAlignment="1">
      <alignment vertical="center" wrapText="1"/>
    </xf>
    <xf numFmtId="0" fontId="8" fillId="7" borderId="33" xfId="0" applyFont="1" applyFill="1" applyBorder="1" applyAlignment="1">
      <alignment vertical="center" wrapText="1"/>
    </xf>
    <xf numFmtId="0" fontId="8" fillId="7" borderId="34" xfId="0" applyFont="1" applyFill="1" applyBorder="1" applyAlignment="1">
      <alignment vertical="center" wrapText="1"/>
    </xf>
    <xf numFmtId="0" fontId="10" fillId="7" borderId="15" xfId="0" applyFont="1" applyFill="1" applyBorder="1" applyAlignment="1">
      <alignment vertical="center" wrapText="1"/>
    </xf>
    <xf numFmtId="0" fontId="10" fillId="7" borderId="16" xfId="0" applyFont="1" applyFill="1" applyBorder="1" applyAlignment="1">
      <alignment vertical="center" wrapText="1"/>
    </xf>
    <xf numFmtId="0" fontId="10" fillId="7" borderId="17" xfId="0" applyFont="1" applyFill="1" applyBorder="1" applyAlignment="1">
      <alignment vertical="center" wrapText="1"/>
    </xf>
    <xf numFmtId="0" fontId="8" fillId="7" borderId="27" xfId="0" applyFont="1" applyFill="1" applyBorder="1" applyAlignment="1">
      <alignment vertical="center" wrapText="1"/>
    </xf>
    <xf numFmtId="0" fontId="0" fillId="0" borderId="2" xfId="0" applyBorder="1" applyAlignment="1">
      <alignment horizontal="center" vertical="center"/>
    </xf>
    <xf numFmtId="0" fontId="0" fillId="2" borderId="4" xfId="0" applyFill="1" applyBorder="1" applyAlignment="1">
      <alignment horizontal="center" vertical="center"/>
    </xf>
    <xf numFmtId="0" fontId="1" fillId="6" borderId="9" xfId="0" applyFont="1" applyFill="1" applyBorder="1" applyAlignment="1">
      <alignment horizontal="center" vertical="center" wrapText="1"/>
    </xf>
    <xf numFmtId="0" fontId="1" fillId="0" borderId="8" xfId="0" applyFont="1" applyBorder="1" applyAlignment="1">
      <alignment horizontal="left" vertical="center"/>
    </xf>
    <xf numFmtId="0" fontId="11" fillId="0" borderId="1" xfId="0" applyFont="1" applyBorder="1" applyAlignment="1">
      <alignment wrapText="1"/>
    </xf>
    <xf numFmtId="0" fontId="1" fillId="6" borderId="36" xfId="0" applyFont="1" applyFill="1" applyBorder="1" applyAlignment="1">
      <alignment horizontal="left" vertical="top" wrapText="1"/>
    </xf>
    <xf numFmtId="0" fontId="1" fillId="6" borderId="13" xfId="0" applyFont="1" applyFill="1" applyBorder="1" applyAlignment="1">
      <alignment vertical="top" wrapText="1"/>
    </xf>
    <xf numFmtId="0" fontId="5" fillId="0" borderId="1" xfId="0" applyFont="1" applyBorder="1" applyAlignment="1">
      <alignment wrapText="1"/>
    </xf>
    <xf numFmtId="0" fontId="8" fillId="9" borderId="27" xfId="0" applyFont="1" applyFill="1" applyBorder="1" applyAlignment="1">
      <alignment horizontal="center" vertical="center"/>
    </xf>
    <xf numFmtId="2" fontId="9" fillId="0" borderId="31" xfId="0" applyNumberFormat="1" applyFont="1" applyBorder="1" applyAlignment="1" applyProtection="1">
      <alignment horizontal="center" vertical="center"/>
      <protection hidden="1"/>
    </xf>
    <xf numFmtId="0" fontId="13" fillId="7" borderId="16" xfId="0" applyFont="1" applyFill="1" applyBorder="1" applyAlignment="1">
      <alignment horizontal="center" vertical="center" wrapText="1"/>
    </xf>
    <xf numFmtId="0" fontId="14" fillId="4" borderId="5" xfId="0" applyFont="1" applyFill="1" applyBorder="1"/>
    <xf numFmtId="0" fontId="14" fillId="4" borderId="11" xfId="0" applyFont="1" applyFill="1" applyBorder="1"/>
    <xf numFmtId="0" fontId="14" fillId="4" borderId="6" xfId="0" applyFont="1" applyFill="1" applyBorder="1"/>
    <xf numFmtId="0" fontId="14" fillId="0" borderId="0" xfId="0" applyFont="1"/>
    <xf numFmtId="0" fontId="14" fillId="4" borderId="12" xfId="0" applyFont="1" applyFill="1" applyBorder="1"/>
    <xf numFmtId="0" fontId="15" fillId="4" borderId="0" xfId="0" applyFont="1" applyFill="1" applyBorder="1"/>
    <xf numFmtId="0" fontId="16" fillId="4" borderId="0" xfId="0" applyFont="1" applyFill="1" applyBorder="1"/>
    <xf numFmtId="0" fontId="16" fillId="4" borderId="13" xfId="0" applyFont="1" applyFill="1" applyBorder="1"/>
    <xf numFmtId="0" fontId="16" fillId="0" borderId="0" xfId="0" applyFont="1"/>
    <xf numFmtId="0" fontId="16" fillId="4" borderId="0" xfId="0" applyFont="1" applyFill="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vertical="center" wrapText="1"/>
    </xf>
    <xf numFmtId="2" fontId="14" fillId="0" borderId="1" xfId="0" applyNumberFormat="1" applyFont="1" applyBorder="1" applyAlignment="1">
      <alignment horizontal="center" vertical="center"/>
    </xf>
    <xf numFmtId="0" fontId="14" fillId="4" borderId="13" xfId="0" applyFont="1" applyFill="1" applyBorder="1"/>
    <xf numFmtId="0" fontId="16" fillId="0" borderId="0" xfId="0" applyFont="1" applyBorder="1" applyAlignment="1">
      <alignment horizontal="center" vertical="center" wrapText="1"/>
    </xf>
    <xf numFmtId="2" fontId="14" fillId="0" borderId="1" xfId="0" applyNumberFormat="1" applyFont="1" applyBorder="1" applyAlignment="1">
      <alignment horizontal="center" vertical="center" wrapText="1"/>
    </xf>
    <xf numFmtId="9" fontId="14" fillId="0" borderId="9" xfId="0" applyNumberFormat="1" applyFont="1" applyBorder="1" applyAlignment="1">
      <alignment horizontal="center" vertical="center" wrapText="1"/>
    </xf>
    <xf numFmtId="0" fontId="16" fillId="0" borderId="0" xfId="0" applyFont="1" applyBorder="1"/>
    <xf numFmtId="0" fontId="14" fillId="4" borderId="0" xfId="0" applyFont="1" applyFill="1" applyBorder="1"/>
    <xf numFmtId="0" fontId="14" fillId="5" borderId="5" xfId="0" applyFont="1" applyFill="1" applyBorder="1"/>
    <xf numFmtId="0" fontId="14" fillId="5" borderId="11" xfId="0" applyFont="1" applyFill="1" applyBorder="1"/>
    <xf numFmtId="0" fontId="14" fillId="5" borderId="6" xfId="0" applyFont="1" applyFill="1" applyBorder="1"/>
    <xf numFmtId="0" fontId="14" fillId="5" borderId="12" xfId="0" applyFont="1" applyFill="1" applyBorder="1"/>
    <xf numFmtId="0" fontId="14" fillId="5" borderId="0" xfId="0" applyFont="1" applyFill="1" applyBorder="1"/>
    <xf numFmtId="0" fontId="14" fillId="5" borderId="13" xfId="0" applyFont="1" applyFill="1" applyBorder="1"/>
    <xf numFmtId="0" fontId="14" fillId="5" borderId="7" xfId="0" applyFont="1" applyFill="1" applyBorder="1"/>
    <xf numFmtId="0" fontId="14" fillId="5" borderId="14" xfId="0" applyFont="1" applyFill="1" applyBorder="1"/>
    <xf numFmtId="0" fontId="14" fillId="5" borderId="8" xfId="0" applyFont="1" applyFill="1" applyBorder="1"/>
    <xf numFmtId="0" fontId="16" fillId="4" borderId="0" xfId="0" applyFont="1" applyFill="1" applyBorder="1" applyAlignment="1">
      <alignment vertical="center"/>
    </xf>
    <xf numFmtId="0" fontId="14" fillId="4" borderId="0" xfId="0" applyFont="1" applyFill="1" applyBorder="1" applyAlignment="1">
      <alignment vertical="center"/>
    </xf>
    <xf numFmtId="0" fontId="14" fillId="4" borderId="7" xfId="0" applyFont="1" applyFill="1" applyBorder="1"/>
    <xf numFmtId="0" fontId="14" fillId="4" borderId="14" xfId="0" applyFont="1" applyFill="1" applyBorder="1"/>
    <xf numFmtId="0" fontId="14" fillId="4" borderId="8" xfId="0" applyFont="1" applyFill="1" applyBorder="1"/>
    <xf numFmtId="0" fontId="9" fillId="0" borderId="19" xfId="0" applyFont="1" applyBorder="1" applyAlignment="1">
      <alignment vertical="center" wrapText="1"/>
    </xf>
    <xf numFmtId="0" fontId="9" fillId="0" borderId="21" xfId="0" applyFont="1" applyBorder="1" applyAlignment="1">
      <alignment vertical="center" wrapText="1"/>
    </xf>
    <xf numFmtId="0" fontId="8" fillId="0" borderId="27" xfId="0" applyFont="1" applyBorder="1" applyAlignment="1">
      <alignment horizontal="left" vertical="center"/>
    </xf>
    <xf numFmtId="0" fontId="18" fillId="0" borderId="1" xfId="0" applyFont="1" applyBorder="1" applyAlignment="1">
      <alignment vertical="center" wrapText="1"/>
    </xf>
    <xf numFmtId="0" fontId="9" fillId="0" borderId="20" xfId="0" applyFont="1" applyBorder="1" applyAlignment="1">
      <alignment vertical="center" wrapText="1"/>
    </xf>
    <xf numFmtId="0" fontId="9" fillId="0" borderId="21" xfId="0" applyFont="1" applyBorder="1" applyAlignment="1">
      <alignment vertical="center" wrapText="1"/>
    </xf>
    <xf numFmtId="0" fontId="9" fillId="0" borderId="16" xfId="0" applyFont="1" applyBorder="1" applyAlignment="1">
      <alignment vertical="center" wrapText="1"/>
    </xf>
    <xf numFmtId="0" fontId="9" fillId="0" borderId="17" xfId="0" applyFont="1" applyBorder="1" applyAlignment="1">
      <alignment vertical="center" wrapText="1"/>
    </xf>
    <xf numFmtId="0" fontId="9" fillId="0" borderId="29" xfId="0" applyFont="1" applyBorder="1" applyAlignment="1">
      <alignment vertical="center" wrapText="1"/>
    </xf>
    <xf numFmtId="0" fontId="9" fillId="0" borderId="30" xfId="0" applyFont="1" applyBorder="1" applyAlignment="1">
      <alignment vertical="center" wrapText="1"/>
    </xf>
    <xf numFmtId="0" fontId="9" fillId="0" borderId="31" xfId="0" applyFont="1" applyBorder="1" applyAlignment="1">
      <alignment vertical="center" wrapText="1"/>
    </xf>
    <xf numFmtId="0" fontId="8" fillId="8" borderId="24" xfId="0" applyFont="1" applyFill="1" applyBorder="1" applyAlignment="1">
      <alignment horizontal="center" vertical="center" wrapText="1"/>
    </xf>
    <xf numFmtId="0" fontId="8" fillId="8" borderId="22"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9" fillId="0" borderId="15" xfId="0" applyFont="1" applyBorder="1" applyAlignment="1">
      <alignment vertical="center" wrapText="1"/>
    </xf>
    <xf numFmtId="0" fontId="9" fillId="0" borderId="18" xfId="0" applyFont="1" applyBorder="1" applyAlignment="1">
      <alignment vertical="center" wrapText="1"/>
    </xf>
    <xf numFmtId="0" fontId="9" fillId="0" borderId="0" xfId="0" applyFont="1" applyBorder="1" applyAlignment="1">
      <alignment vertical="center" wrapText="1"/>
    </xf>
    <xf numFmtId="0" fontId="9" fillId="0" borderId="19" xfId="0" applyFont="1" applyBorder="1" applyAlignment="1">
      <alignment vertical="center" wrapText="1"/>
    </xf>
    <xf numFmtId="0" fontId="12" fillId="0" borderId="35" xfId="0" applyFont="1" applyBorder="1" applyAlignment="1">
      <alignment horizontal="left" vertical="center" wrapText="1"/>
    </xf>
    <xf numFmtId="0" fontId="12" fillId="0" borderId="25" xfId="0" applyFont="1" applyBorder="1" applyAlignment="1">
      <alignment horizontal="left" vertical="center" wrapText="1"/>
    </xf>
    <xf numFmtId="0" fontId="12" fillId="0" borderId="26" xfId="0" applyFont="1" applyBorder="1" applyAlignment="1">
      <alignment horizontal="left" vertical="center" wrapText="1"/>
    </xf>
    <xf numFmtId="0" fontId="17" fillId="0" borderId="10" xfId="0" applyFont="1" applyBorder="1" applyAlignment="1">
      <alignment horizontal="right" vertical="center" wrapText="1"/>
    </xf>
    <xf numFmtId="0" fontId="17" fillId="0" borderId="7" xfId="0" applyFont="1" applyBorder="1" applyAlignment="1">
      <alignment horizontal="right" vertical="center" wrapText="1"/>
    </xf>
    <xf numFmtId="0" fontId="16" fillId="0" borderId="0" xfId="0" applyFont="1" applyBorder="1" applyAlignment="1">
      <alignment horizontal="center" vertical="center" wrapText="1"/>
    </xf>
    <xf numFmtId="0" fontId="14" fillId="0" borderId="1" xfId="0" applyFont="1" applyBorder="1" applyAlignment="1">
      <alignment horizontal="right" vertical="center" wrapText="1"/>
    </xf>
    <xf numFmtId="0" fontId="14" fillId="0" borderId="9" xfId="0" applyFont="1" applyBorder="1" applyAlignment="1">
      <alignment horizontal="right" vertical="center" wrapText="1"/>
    </xf>
    <xf numFmtId="2" fontId="17" fillId="5" borderId="2" xfId="0" applyNumberFormat="1" applyFont="1" applyFill="1" applyBorder="1" applyAlignment="1">
      <alignment horizontal="center" vertical="center"/>
    </xf>
    <xf numFmtId="2" fontId="17" fillId="5" borderId="4" xfId="0" applyNumberFormat="1" applyFont="1" applyFill="1" applyBorder="1" applyAlignment="1">
      <alignment horizontal="center" vertical="center"/>
    </xf>
    <xf numFmtId="0" fontId="2" fillId="0" borderId="0" xfId="0" applyFont="1" applyAlignment="1">
      <alignment horizontal="center" vertical="center"/>
    </xf>
  </cellXfs>
  <cellStyles count="1">
    <cellStyle name="Normal" xfId="0" builtinId="0"/>
  </cellStyles>
  <dxfs count="1">
    <dxf>
      <font>
        <color theme="1"/>
      </font>
      <fill>
        <patternFill>
          <bgColor rgb="FFFF000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195791</xdr:colOff>
      <xdr:row>2</xdr:row>
      <xdr:rowOff>415924</xdr:rowOff>
    </xdr:from>
    <xdr:to>
      <xdr:col>4</xdr:col>
      <xdr:colOff>687917</xdr:colOff>
      <xdr:row>2</xdr:row>
      <xdr:rowOff>1441622</xdr:rowOff>
    </xdr:to>
    <xdr:pic>
      <xdr:nvPicPr>
        <xdr:cNvPr id="3" name="Picture 1" descr="sldn's logo"/>
        <xdr:cNvPicPr>
          <a:picLocks noChangeAspect="1" noChangeArrowheads="1"/>
        </xdr:cNvPicPr>
      </xdr:nvPicPr>
      <xdr:blipFill>
        <a:blip xmlns:r="http://schemas.openxmlformats.org/officeDocument/2006/relationships" r:embed="rId1" cstate="print">
          <a:lum contrast="-30000"/>
          <a:extLst>
            <a:ext uri="{28A0092B-C50C-407E-A947-70E740481C1C}">
              <a14:useLocalDpi xmlns:a14="http://schemas.microsoft.com/office/drawing/2010/main" xmlns="" val="0"/>
            </a:ext>
          </a:extLst>
        </a:blip>
        <a:srcRect/>
        <a:stretch>
          <a:fillRect/>
        </a:stretch>
      </xdr:blipFill>
      <xdr:spPr bwMode="auto">
        <a:xfrm>
          <a:off x="5667374" y="638174"/>
          <a:ext cx="1497543" cy="102569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360894</xdr:colOff>
      <xdr:row>2</xdr:row>
      <xdr:rowOff>334279</xdr:rowOff>
    </xdr:from>
    <xdr:to>
      <xdr:col>1</xdr:col>
      <xdr:colOff>1284180</xdr:colOff>
      <xdr:row>2</xdr:row>
      <xdr:rowOff>1439333</xdr:rowOff>
    </xdr:to>
    <xdr:pic>
      <xdr:nvPicPr>
        <xdr:cNvPr id="5" name="Picture 2" descr="JPK's logo"/>
        <xdr:cNvPicPr>
          <a:picLocks noChangeAspect="1" noChangeArrowheads="1"/>
        </xdr:cNvPicPr>
      </xdr:nvPicPr>
      <xdr:blipFill>
        <a:blip xmlns:r="http://schemas.openxmlformats.org/officeDocument/2006/relationships" r:embed="rId2" cstate="print">
          <a:lum contrast="-30000"/>
          <a:extLst>
            <a:ext uri="{28A0092B-C50C-407E-A947-70E740481C1C}">
              <a14:useLocalDpi xmlns:a14="http://schemas.microsoft.com/office/drawing/2010/main" xmlns="" val="0"/>
            </a:ext>
          </a:extLst>
        </a:blip>
        <a:srcRect/>
        <a:stretch>
          <a:fillRect/>
        </a:stretch>
      </xdr:blipFill>
      <xdr:spPr bwMode="auto">
        <a:xfrm>
          <a:off x="625477" y="556529"/>
          <a:ext cx="923286" cy="110505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2:E13"/>
  <sheetViews>
    <sheetView view="pageBreakPreview" topLeftCell="A13" zoomScale="80" zoomScaleNormal="80" zoomScaleSheetLayoutView="80" workbookViewId="0">
      <selection activeCell="I12" sqref="I12"/>
    </sheetView>
  </sheetViews>
  <sheetFormatPr defaultRowHeight="15"/>
  <cols>
    <col min="1" max="1" width="3" customWidth="1"/>
    <col min="2" max="2" width="25.140625" customWidth="1"/>
    <col min="3" max="3" width="53" customWidth="1"/>
    <col min="4" max="4" width="15.140625" customWidth="1"/>
    <col min="5" max="5" width="17" customWidth="1"/>
  </cols>
  <sheetData>
    <row r="2" spans="2:5" ht="2.25" customHeight="1" thickBot="1"/>
    <row r="3" spans="2:5" ht="155.25" customHeight="1" thickBot="1">
      <c r="B3" s="36" t="s">
        <v>41</v>
      </c>
      <c r="C3" s="50" t="s">
        <v>42</v>
      </c>
      <c r="D3" s="37"/>
      <c r="E3" s="38"/>
    </row>
    <row r="4" spans="2:5" ht="23.25" customHeight="1">
      <c r="B4" s="34" t="s">
        <v>29</v>
      </c>
      <c r="C4" s="90" t="s">
        <v>43</v>
      </c>
      <c r="D4" s="90"/>
      <c r="E4" s="91"/>
    </row>
    <row r="5" spans="2:5" ht="26.25" customHeight="1" thickBot="1">
      <c r="B5" s="35" t="s">
        <v>30</v>
      </c>
      <c r="C5" s="88" t="s">
        <v>44</v>
      </c>
      <c r="D5" s="88"/>
      <c r="E5" s="89"/>
    </row>
    <row r="6" spans="2:5" ht="28.5" customHeight="1">
      <c r="B6" s="30" t="s">
        <v>31</v>
      </c>
      <c r="C6" s="84" t="s">
        <v>45</v>
      </c>
      <c r="D6" s="95" t="s">
        <v>33</v>
      </c>
      <c r="E6" s="97">
        <v>3</v>
      </c>
    </row>
    <row r="7" spans="2:5" ht="22.5" customHeight="1" thickBot="1">
      <c r="B7" s="31" t="s">
        <v>32</v>
      </c>
      <c r="C7" s="85" t="s">
        <v>46</v>
      </c>
      <c r="D7" s="96"/>
      <c r="E7" s="98"/>
    </row>
    <row r="8" spans="2:5" ht="297.75" customHeight="1" thickBot="1">
      <c r="B8" s="30" t="s">
        <v>34</v>
      </c>
      <c r="C8" s="105" t="s">
        <v>74</v>
      </c>
      <c r="D8" s="106"/>
      <c r="E8" s="107"/>
    </row>
    <row r="9" spans="2:5" ht="48.75" customHeight="1" thickBot="1">
      <c r="B9" s="39" t="s">
        <v>35</v>
      </c>
      <c r="C9" s="99"/>
      <c r="D9" s="99"/>
      <c r="E9" s="100"/>
    </row>
    <row r="10" spans="2:5" ht="15" customHeight="1">
      <c r="B10" s="30" t="s">
        <v>36</v>
      </c>
      <c r="C10" s="101"/>
      <c r="D10" s="90"/>
      <c r="E10" s="91"/>
    </row>
    <row r="11" spans="2:5" ht="24" customHeight="1" thickBot="1">
      <c r="B11" s="30" t="s">
        <v>37</v>
      </c>
      <c r="C11" s="102"/>
      <c r="D11" s="103"/>
      <c r="E11" s="104"/>
    </row>
    <row r="12" spans="2:5" ht="52.5" customHeight="1" thickBot="1">
      <c r="B12" s="32" t="s">
        <v>38</v>
      </c>
      <c r="C12" s="92"/>
      <c r="D12" s="93"/>
      <c r="E12" s="94"/>
    </row>
    <row r="13" spans="2:5" ht="53.25" customHeight="1" thickBot="1">
      <c r="B13" s="33" t="s">
        <v>39</v>
      </c>
      <c r="C13" s="86"/>
      <c r="D13" s="48" t="s">
        <v>40</v>
      </c>
      <c r="E13" s="49">
        <f>'Calculation Table'!E10:F10</f>
        <v>0</v>
      </c>
    </row>
  </sheetData>
  <protectedRanges>
    <protectedRange sqref="C9 C10 C12 C13" name="Range1"/>
  </protectedRanges>
  <mergeCells count="8">
    <mergeCell ref="C5:E5"/>
    <mergeCell ref="C4:E4"/>
    <mergeCell ref="C12:E12"/>
    <mergeCell ref="D6:D7"/>
    <mergeCell ref="E6:E7"/>
    <mergeCell ref="C9:E9"/>
    <mergeCell ref="C10:E11"/>
    <mergeCell ref="C8:E8"/>
  </mergeCells>
  <pageMargins left="0.31496062992126" right="0.31496062992126" top="0.94488188976377996" bottom="0.35433070866141703" header="0.31496062992126" footer="0.31496062992126"/>
  <pageSetup paperSize="9" scale="85" orientation="portrait" r:id="rId1"/>
  <headerFooter>
    <oddFooter>&amp;R&amp;"Arial,Regular"&amp;12 53</oddFooter>
  </headerFooter>
  <drawing r:id="rId2"/>
</worksheet>
</file>

<file path=xl/worksheets/sheet2.xml><?xml version="1.0" encoding="utf-8"?>
<worksheet xmlns="http://schemas.openxmlformats.org/spreadsheetml/2006/main" xmlns:r="http://schemas.openxmlformats.org/officeDocument/2006/relationships">
  <sheetPr>
    <tabColor rgb="FF00B050"/>
  </sheetPr>
  <dimension ref="A1:L41"/>
  <sheetViews>
    <sheetView view="pageBreakPreview" topLeftCell="A10" zoomScale="70" zoomScaleSheetLayoutView="70" workbookViewId="0">
      <selection sqref="A1:L1"/>
    </sheetView>
  </sheetViews>
  <sheetFormatPr defaultRowHeight="15"/>
  <cols>
    <col min="1" max="1" width="3.7109375" customWidth="1"/>
    <col min="2" max="2" width="36.5703125" customWidth="1"/>
    <col min="3" max="3" width="4.85546875" customWidth="1"/>
    <col min="4" max="4" width="5.28515625" customWidth="1"/>
    <col min="5" max="5" width="6.140625" customWidth="1"/>
    <col min="6" max="7" width="5.5703125" customWidth="1"/>
    <col min="8" max="8" width="5.42578125" customWidth="1"/>
    <col min="9" max="9" width="6.42578125" customWidth="1"/>
    <col min="10" max="10" width="6.140625" customWidth="1"/>
    <col min="11" max="11" width="6" customWidth="1"/>
    <col min="12" max="12" width="5.85546875" customWidth="1"/>
  </cols>
  <sheetData>
    <row r="1" spans="1:12">
      <c r="A1" s="115" t="s">
        <v>28</v>
      </c>
      <c r="B1" s="115"/>
      <c r="C1" s="115"/>
      <c r="D1" s="115"/>
      <c r="E1" s="115"/>
      <c r="F1" s="115"/>
      <c r="G1" s="115"/>
      <c r="H1" s="115"/>
      <c r="I1" s="115"/>
      <c r="J1" s="115"/>
      <c r="K1" s="115"/>
      <c r="L1" s="115"/>
    </row>
    <row r="3" spans="1:12">
      <c r="C3" s="11" t="s">
        <v>5</v>
      </c>
      <c r="D3" s="12"/>
      <c r="E3" s="12"/>
      <c r="F3" s="12"/>
      <c r="G3" s="13"/>
      <c r="H3" s="14" t="s">
        <v>6</v>
      </c>
      <c r="I3" s="9"/>
      <c r="J3" s="9"/>
      <c r="K3" s="9"/>
      <c r="L3" s="10"/>
    </row>
    <row r="4" spans="1:12" ht="30" customHeight="1">
      <c r="A4" s="15" t="s">
        <v>4</v>
      </c>
      <c r="B4" s="42" t="s">
        <v>0</v>
      </c>
      <c r="C4" s="16">
        <v>0</v>
      </c>
      <c r="D4" s="17" t="s">
        <v>1</v>
      </c>
      <c r="E4" s="18" t="s">
        <v>2</v>
      </c>
      <c r="F4" s="18" t="s">
        <v>3</v>
      </c>
      <c r="G4" s="16">
        <v>7</v>
      </c>
      <c r="H4" s="16">
        <v>0</v>
      </c>
      <c r="I4" s="17" t="s">
        <v>1</v>
      </c>
      <c r="J4" s="18" t="s">
        <v>2</v>
      </c>
      <c r="K4" s="18" t="s">
        <v>3</v>
      </c>
      <c r="L4" s="16">
        <v>7</v>
      </c>
    </row>
    <row r="5" spans="1:12" ht="42.75">
      <c r="A5" s="40">
        <v>1</v>
      </c>
      <c r="B5" s="87" t="s">
        <v>61</v>
      </c>
      <c r="C5" s="41"/>
      <c r="D5" s="7"/>
      <c r="E5" s="7"/>
      <c r="F5" s="7"/>
      <c r="G5" s="7"/>
      <c r="H5" s="8"/>
      <c r="I5" s="8"/>
      <c r="J5" s="8"/>
      <c r="K5" s="8"/>
      <c r="L5" s="8"/>
    </row>
    <row r="6" spans="1:12" ht="28.5">
      <c r="A6" s="40">
        <v>2</v>
      </c>
      <c r="B6" s="87" t="s">
        <v>56</v>
      </c>
      <c r="C6" s="41"/>
      <c r="D6" s="7"/>
      <c r="E6" s="7"/>
      <c r="F6" s="7"/>
      <c r="G6" s="7"/>
      <c r="H6" s="8"/>
      <c r="I6" s="8"/>
      <c r="J6" s="8"/>
      <c r="K6" s="8"/>
      <c r="L6" s="8"/>
    </row>
    <row r="7" spans="1:12" ht="28.5">
      <c r="A7" s="40">
        <v>3</v>
      </c>
      <c r="B7" s="87" t="s">
        <v>62</v>
      </c>
      <c r="C7" s="41"/>
      <c r="D7" s="7"/>
      <c r="E7" s="7"/>
      <c r="F7" s="7"/>
      <c r="G7" s="7"/>
      <c r="H7" s="8"/>
      <c r="I7" s="8"/>
      <c r="J7" s="8"/>
      <c r="K7" s="8"/>
      <c r="L7" s="8"/>
    </row>
    <row r="8" spans="1:12" ht="28.5">
      <c r="A8" s="40">
        <v>4</v>
      </c>
      <c r="B8" s="87" t="s">
        <v>55</v>
      </c>
      <c r="C8" s="41"/>
      <c r="D8" s="7"/>
      <c r="E8" s="7"/>
      <c r="F8" s="7"/>
      <c r="G8" s="7"/>
      <c r="H8" s="8"/>
      <c r="I8" s="8"/>
      <c r="J8" s="8"/>
      <c r="K8" s="8"/>
      <c r="L8" s="8"/>
    </row>
    <row r="9" spans="1:12" ht="28.5">
      <c r="A9" s="40">
        <v>5</v>
      </c>
      <c r="B9" s="87" t="s">
        <v>57</v>
      </c>
      <c r="C9" s="41"/>
      <c r="D9" s="7"/>
      <c r="E9" s="7"/>
      <c r="F9" s="7"/>
      <c r="G9" s="7"/>
      <c r="H9" s="8"/>
      <c r="I9" s="8"/>
      <c r="J9" s="8"/>
      <c r="K9" s="8"/>
      <c r="L9" s="8"/>
    </row>
    <row r="10" spans="1:12" ht="28.5">
      <c r="A10" s="40">
        <v>6</v>
      </c>
      <c r="B10" s="87" t="s">
        <v>58</v>
      </c>
      <c r="C10" s="41"/>
      <c r="D10" s="7"/>
      <c r="E10" s="7"/>
      <c r="F10" s="7"/>
      <c r="G10" s="7"/>
      <c r="H10" s="8"/>
      <c r="I10" s="8"/>
      <c r="J10" s="8"/>
      <c r="K10" s="8"/>
      <c r="L10" s="8"/>
    </row>
    <row r="11" spans="1:12" ht="28.5">
      <c r="A11" s="40">
        <v>7</v>
      </c>
      <c r="B11" s="87" t="s">
        <v>60</v>
      </c>
      <c r="C11" s="41"/>
      <c r="D11" s="7"/>
      <c r="E11" s="7"/>
      <c r="F11" s="7"/>
      <c r="G11" s="7"/>
      <c r="H11" s="8"/>
      <c r="I11" s="8"/>
      <c r="J11" s="8"/>
      <c r="K11" s="8"/>
      <c r="L11" s="8"/>
    </row>
    <row r="12" spans="1:12" ht="28.5">
      <c r="A12" s="40">
        <v>8</v>
      </c>
      <c r="B12" s="87" t="s">
        <v>63</v>
      </c>
      <c r="C12" s="41"/>
      <c r="D12" s="7"/>
      <c r="E12" s="7"/>
      <c r="F12" s="7"/>
      <c r="G12" s="7"/>
      <c r="H12" s="8"/>
      <c r="I12" s="8"/>
      <c r="J12" s="8"/>
      <c r="K12" s="8"/>
      <c r="L12" s="8"/>
    </row>
    <row r="13" spans="1:12" ht="49.5" customHeight="1">
      <c r="A13" s="40">
        <v>9</v>
      </c>
      <c r="B13" s="87" t="s">
        <v>64</v>
      </c>
      <c r="C13" s="41"/>
      <c r="D13" s="7"/>
      <c r="E13" s="7"/>
      <c r="F13" s="7"/>
      <c r="G13" s="7"/>
      <c r="H13" s="8"/>
      <c r="I13" s="8"/>
      <c r="J13" s="8"/>
      <c r="K13" s="8"/>
      <c r="L13" s="8"/>
    </row>
    <row r="14" spans="1:12" ht="28.5">
      <c r="A14" s="40">
        <v>10</v>
      </c>
      <c r="B14" s="87" t="s">
        <v>59</v>
      </c>
      <c r="C14" s="41"/>
      <c r="D14" s="7"/>
      <c r="E14" s="7"/>
      <c r="F14" s="7"/>
      <c r="G14" s="7"/>
      <c r="H14" s="8"/>
      <c r="I14" s="8"/>
      <c r="J14" s="8"/>
      <c r="K14" s="8"/>
      <c r="L14" s="8"/>
    </row>
    <row r="15" spans="1:12" ht="34.5" customHeight="1">
      <c r="A15" s="40">
        <v>11</v>
      </c>
      <c r="B15" s="87" t="s">
        <v>65</v>
      </c>
      <c r="C15" s="41"/>
      <c r="D15" s="7"/>
      <c r="E15" s="7"/>
      <c r="F15" s="7"/>
      <c r="G15" s="7"/>
      <c r="H15" s="8"/>
      <c r="I15" s="8"/>
      <c r="J15" s="8"/>
      <c r="K15" s="8"/>
      <c r="L15" s="8"/>
    </row>
    <row r="16" spans="1:12" ht="28.5">
      <c r="A16" s="40">
        <v>12</v>
      </c>
      <c r="B16" s="87" t="s">
        <v>66</v>
      </c>
      <c r="C16" s="41"/>
      <c r="D16" s="7"/>
      <c r="E16" s="7"/>
      <c r="F16" s="7"/>
      <c r="G16" s="7"/>
      <c r="H16" s="8"/>
      <c r="I16" s="8"/>
      <c r="J16" s="8"/>
      <c r="K16" s="8"/>
      <c r="L16" s="8"/>
    </row>
    <row r="17" spans="1:12">
      <c r="A17" s="40">
        <v>13</v>
      </c>
      <c r="B17" s="87" t="s">
        <v>47</v>
      </c>
      <c r="C17" s="41"/>
      <c r="D17" s="7"/>
      <c r="E17" s="7"/>
      <c r="F17" s="7"/>
      <c r="G17" s="7"/>
      <c r="H17" s="8"/>
      <c r="I17" s="8"/>
      <c r="J17" s="8"/>
      <c r="K17" s="8"/>
      <c r="L17" s="8"/>
    </row>
    <row r="18" spans="1:12" ht="28.5">
      <c r="A18" s="40">
        <v>14</v>
      </c>
      <c r="B18" s="87" t="s">
        <v>67</v>
      </c>
      <c r="C18" s="41"/>
      <c r="D18" s="7"/>
      <c r="E18" s="7"/>
      <c r="F18" s="7"/>
      <c r="G18" s="7"/>
      <c r="H18" s="8"/>
      <c r="I18" s="8"/>
      <c r="J18" s="8"/>
      <c r="K18" s="8"/>
      <c r="L18" s="8"/>
    </row>
    <row r="19" spans="1:12" ht="28.5">
      <c r="A19" s="40">
        <v>15</v>
      </c>
      <c r="B19" s="87" t="s">
        <v>68</v>
      </c>
      <c r="C19" s="41"/>
      <c r="D19" s="7"/>
      <c r="E19" s="7"/>
      <c r="F19" s="7"/>
      <c r="G19" s="7"/>
      <c r="H19" s="8"/>
      <c r="I19" s="8"/>
      <c r="J19" s="8"/>
      <c r="K19" s="8"/>
      <c r="L19" s="8"/>
    </row>
    <row r="20" spans="1:12" ht="32.25" customHeight="1">
      <c r="A20" s="40">
        <v>16</v>
      </c>
      <c r="B20" s="87" t="s">
        <v>69</v>
      </c>
      <c r="C20" s="41"/>
      <c r="D20" s="7"/>
      <c r="E20" s="7"/>
      <c r="F20" s="7"/>
      <c r="G20" s="7"/>
      <c r="H20" s="8"/>
      <c r="I20" s="8"/>
      <c r="J20" s="8"/>
      <c r="K20" s="8"/>
      <c r="L20" s="8"/>
    </row>
    <row r="21" spans="1:12" ht="28.5">
      <c r="A21" s="40">
        <v>17</v>
      </c>
      <c r="B21" s="87" t="s">
        <v>70</v>
      </c>
      <c r="C21" s="41"/>
      <c r="D21" s="7"/>
      <c r="E21" s="7"/>
      <c r="F21" s="7"/>
      <c r="G21" s="7"/>
      <c r="H21" s="8"/>
      <c r="I21" s="8"/>
      <c r="J21" s="8"/>
      <c r="K21" s="8"/>
      <c r="L21" s="8"/>
    </row>
    <row r="22" spans="1:12">
      <c r="A22" s="40">
        <v>18</v>
      </c>
      <c r="B22" s="87" t="s">
        <v>48</v>
      </c>
      <c r="C22" s="41"/>
      <c r="D22" s="7"/>
      <c r="E22" s="7"/>
      <c r="F22" s="7"/>
      <c r="G22" s="7"/>
      <c r="H22" s="8"/>
      <c r="I22" s="8"/>
      <c r="J22" s="8"/>
      <c r="K22" s="8"/>
      <c r="L22" s="8"/>
    </row>
    <row r="23" spans="1:12" ht="30.75" customHeight="1">
      <c r="A23" s="1"/>
      <c r="B23" s="43" t="s">
        <v>7</v>
      </c>
      <c r="C23" s="22"/>
      <c r="D23" s="23"/>
      <c r="E23" s="24">
        <f>SUM(C5:G22)</f>
        <v>0</v>
      </c>
      <c r="F23" s="23"/>
      <c r="G23" s="25"/>
      <c r="H23" s="26"/>
      <c r="I23" s="27"/>
      <c r="J23" s="28">
        <f>SUM(H5:L22)</f>
        <v>0</v>
      </c>
      <c r="K23" s="27"/>
      <c r="L23" s="29"/>
    </row>
    <row r="24" spans="1:12" ht="30" customHeight="1">
      <c r="A24" s="1"/>
      <c r="B24" s="4" t="s">
        <v>8</v>
      </c>
      <c r="C24" s="22"/>
      <c r="D24" s="23"/>
      <c r="E24" s="24">
        <f>COUNTA(B5:B22)*7</f>
        <v>126</v>
      </c>
      <c r="F24" s="23"/>
      <c r="G24" s="25"/>
      <c r="H24" s="26"/>
      <c r="I24" s="27"/>
      <c r="J24" s="28">
        <f>COUNTA(B5:B22)*7</f>
        <v>126</v>
      </c>
      <c r="K24" s="27"/>
      <c r="L24" s="29"/>
    </row>
    <row r="25" spans="1:12">
      <c r="A25" s="3"/>
      <c r="B25" s="2"/>
      <c r="C25" s="5" t="s">
        <v>5</v>
      </c>
      <c r="D25" s="6"/>
      <c r="E25" s="6"/>
      <c r="F25" s="6"/>
      <c r="G25" s="6"/>
      <c r="H25" s="14" t="s">
        <v>6</v>
      </c>
      <c r="I25" s="9"/>
      <c r="J25" s="9"/>
      <c r="K25" s="9"/>
      <c r="L25" s="10"/>
    </row>
    <row r="26" spans="1:12" ht="30" customHeight="1">
      <c r="A26" s="19" t="s">
        <v>10</v>
      </c>
      <c r="B26" s="46" t="s">
        <v>9</v>
      </c>
      <c r="C26" s="20">
        <v>0</v>
      </c>
      <c r="D26" s="17" t="s">
        <v>1</v>
      </c>
      <c r="E26" s="18" t="s">
        <v>2</v>
      </c>
      <c r="F26" s="18" t="s">
        <v>3</v>
      </c>
      <c r="G26" s="16">
        <v>7</v>
      </c>
      <c r="H26" s="16">
        <v>0</v>
      </c>
      <c r="I26" s="17" t="s">
        <v>1</v>
      </c>
      <c r="J26" s="18" t="s">
        <v>2</v>
      </c>
      <c r="K26" s="18" t="s">
        <v>3</v>
      </c>
      <c r="L26" s="16">
        <v>7</v>
      </c>
    </row>
    <row r="27" spans="1:12">
      <c r="A27" s="40">
        <v>1</v>
      </c>
      <c r="B27" s="47" t="s">
        <v>71</v>
      </c>
      <c r="C27" s="41"/>
      <c r="D27" s="7"/>
      <c r="E27" s="7"/>
      <c r="F27" s="7"/>
      <c r="G27" s="7"/>
      <c r="H27" s="8"/>
      <c r="I27" s="8"/>
      <c r="J27" s="8"/>
      <c r="K27" s="8"/>
      <c r="L27" s="8"/>
    </row>
    <row r="28" spans="1:12">
      <c r="A28" s="40">
        <v>2</v>
      </c>
      <c r="B28" s="47" t="s">
        <v>72</v>
      </c>
      <c r="C28" s="41"/>
      <c r="D28" s="7"/>
      <c r="E28" s="7"/>
      <c r="F28" s="7"/>
      <c r="G28" s="7"/>
      <c r="H28" s="8"/>
      <c r="I28" s="8"/>
      <c r="J28" s="8"/>
      <c r="K28" s="8"/>
      <c r="L28" s="8"/>
    </row>
    <row r="29" spans="1:12">
      <c r="A29" s="40">
        <v>3</v>
      </c>
      <c r="B29" s="47" t="s">
        <v>73</v>
      </c>
      <c r="C29" s="41"/>
      <c r="D29" s="7"/>
      <c r="E29" s="7"/>
      <c r="F29" s="7"/>
      <c r="G29" s="7"/>
      <c r="H29" s="8"/>
      <c r="I29" s="8"/>
      <c r="J29" s="8"/>
      <c r="K29" s="8"/>
      <c r="L29" s="8"/>
    </row>
    <row r="30" spans="1:12" ht="30.75" customHeight="1">
      <c r="A30" s="1"/>
      <c r="B30" s="43" t="s">
        <v>7</v>
      </c>
      <c r="C30" s="22"/>
      <c r="D30" s="23"/>
      <c r="E30" s="24">
        <f>SUM(C27:G29)</f>
        <v>0</v>
      </c>
      <c r="F30" s="23"/>
      <c r="G30" s="25"/>
      <c r="H30" s="26"/>
      <c r="I30" s="27"/>
      <c r="J30" s="28">
        <f>SUM(H27:L29)</f>
        <v>0</v>
      </c>
      <c r="K30" s="27"/>
      <c r="L30" s="29"/>
    </row>
    <row r="31" spans="1:12" ht="28.5" customHeight="1">
      <c r="A31" s="1"/>
      <c r="B31" s="4" t="s">
        <v>8</v>
      </c>
      <c r="C31" s="22"/>
      <c r="D31" s="23"/>
      <c r="E31" s="24">
        <f>COUNTA(B27:B29)*7</f>
        <v>21</v>
      </c>
      <c r="F31" s="23"/>
      <c r="G31" s="25"/>
      <c r="H31" s="26"/>
      <c r="I31" s="27"/>
      <c r="J31" s="28">
        <f>COUNTA(B27:B29)*7</f>
        <v>21</v>
      </c>
      <c r="K31" s="27"/>
      <c r="L31" s="29"/>
    </row>
    <row r="32" spans="1:12">
      <c r="A32" s="3"/>
      <c r="B32" s="3"/>
      <c r="C32" s="5" t="s">
        <v>5</v>
      </c>
      <c r="D32" s="6"/>
      <c r="E32" s="6"/>
      <c r="F32" s="6"/>
      <c r="G32" s="6"/>
      <c r="H32" s="14" t="s">
        <v>6</v>
      </c>
      <c r="I32" s="9"/>
      <c r="J32" s="9"/>
      <c r="K32" s="9"/>
      <c r="L32" s="10"/>
    </row>
    <row r="33" spans="1:12" ht="45" customHeight="1">
      <c r="A33" s="21" t="s">
        <v>12</v>
      </c>
      <c r="B33" s="45" t="s">
        <v>11</v>
      </c>
      <c r="C33" s="20">
        <v>0</v>
      </c>
      <c r="D33" s="17" t="s">
        <v>1</v>
      </c>
      <c r="E33" s="18" t="s">
        <v>2</v>
      </c>
      <c r="F33" s="18" t="s">
        <v>3</v>
      </c>
      <c r="G33" s="16">
        <v>7</v>
      </c>
      <c r="H33" s="16">
        <v>0</v>
      </c>
      <c r="I33" s="17" t="s">
        <v>1</v>
      </c>
      <c r="J33" s="18" t="s">
        <v>2</v>
      </c>
      <c r="K33" s="18" t="s">
        <v>3</v>
      </c>
      <c r="L33" s="16">
        <v>7</v>
      </c>
    </row>
    <row r="34" spans="1:12">
      <c r="A34" s="40">
        <v>1</v>
      </c>
      <c r="B34" s="44" t="s">
        <v>49</v>
      </c>
      <c r="C34" s="41"/>
      <c r="D34" s="7"/>
      <c r="E34" s="7"/>
      <c r="F34" s="7"/>
      <c r="G34" s="7"/>
      <c r="H34" s="8"/>
      <c r="I34" s="8"/>
      <c r="J34" s="8"/>
      <c r="K34" s="8"/>
      <c r="L34" s="8"/>
    </row>
    <row r="35" spans="1:12">
      <c r="A35" s="40">
        <v>2</v>
      </c>
      <c r="B35" s="44" t="s">
        <v>50</v>
      </c>
      <c r="C35" s="41"/>
      <c r="D35" s="7"/>
      <c r="E35" s="7"/>
      <c r="F35" s="7"/>
      <c r="G35" s="7"/>
      <c r="H35" s="8"/>
      <c r="I35" s="8"/>
      <c r="J35" s="8"/>
      <c r="K35" s="8"/>
      <c r="L35" s="8"/>
    </row>
    <row r="36" spans="1:12">
      <c r="A36" s="40">
        <v>3</v>
      </c>
      <c r="B36" s="44" t="s">
        <v>51</v>
      </c>
      <c r="C36" s="41"/>
      <c r="D36" s="7"/>
      <c r="E36" s="7"/>
      <c r="F36" s="7"/>
      <c r="G36" s="7"/>
      <c r="H36" s="8"/>
      <c r="I36" s="8"/>
      <c r="J36" s="8"/>
      <c r="K36" s="8"/>
      <c r="L36" s="8"/>
    </row>
    <row r="37" spans="1:12">
      <c r="A37" s="40">
        <v>4</v>
      </c>
      <c r="B37" s="44" t="s">
        <v>52</v>
      </c>
      <c r="C37" s="41"/>
      <c r="D37" s="7"/>
      <c r="E37" s="7"/>
      <c r="F37" s="7"/>
      <c r="G37" s="7"/>
      <c r="H37" s="8"/>
      <c r="I37" s="8"/>
      <c r="J37" s="8"/>
      <c r="K37" s="8"/>
      <c r="L37" s="8"/>
    </row>
    <row r="38" spans="1:12">
      <c r="A38" s="40">
        <v>5</v>
      </c>
      <c r="B38" s="44" t="s">
        <v>53</v>
      </c>
      <c r="C38" s="41"/>
      <c r="D38" s="7"/>
      <c r="E38" s="7"/>
      <c r="F38" s="7"/>
      <c r="G38" s="7"/>
      <c r="H38" s="8"/>
      <c r="I38" s="8"/>
      <c r="J38" s="8"/>
      <c r="K38" s="8"/>
      <c r="L38" s="8"/>
    </row>
    <row r="39" spans="1:12">
      <c r="A39" s="40">
        <v>6</v>
      </c>
      <c r="B39" s="44" t="s">
        <v>54</v>
      </c>
      <c r="C39" s="41"/>
      <c r="D39" s="7"/>
      <c r="E39" s="7"/>
      <c r="F39" s="7"/>
      <c r="G39" s="7"/>
      <c r="H39" s="8"/>
      <c r="I39" s="8"/>
      <c r="J39" s="8"/>
      <c r="K39" s="8"/>
      <c r="L39" s="8"/>
    </row>
    <row r="40" spans="1:12" ht="28.5" customHeight="1">
      <c r="A40" s="1"/>
      <c r="B40" s="43" t="s">
        <v>7</v>
      </c>
      <c r="C40" s="22"/>
      <c r="D40" s="23"/>
      <c r="E40" s="24">
        <f>SUM(C34:G39)</f>
        <v>0</v>
      </c>
      <c r="F40" s="23"/>
      <c r="G40" s="25"/>
      <c r="H40" s="26"/>
      <c r="I40" s="27"/>
      <c r="J40" s="28">
        <f>SUM(H34:L39)</f>
        <v>0</v>
      </c>
      <c r="K40" s="27"/>
      <c r="L40" s="29"/>
    </row>
    <row r="41" spans="1:12" ht="30.75" customHeight="1">
      <c r="A41" s="1"/>
      <c r="B41" s="4" t="s">
        <v>8</v>
      </c>
      <c r="C41" s="22"/>
      <c r="D41" s="23"/>
      <c r="E41" s="24">
        <f>COUNTA(B34:B39)*7</f>
        <v>42</v>
      </c>
      <c r="F41" s="23"/>
      <c r="G41" s="25"/>
      <c r="H41" s="26"/>
      <c r="I41" s="27"/>
      <c r="J41" s="28">
        <f>COUNTA(B34:B39)*7</f>
        <v>42</v>
      </c>
      <c r="K41" s="27"/>
      <c r="L41" s="29"/>
    </row>
  </sheetData>
  <protectedRanges>
    <protectedRange sqref="B34:L39" name="BahagianC"/>
    <protectedRange sqref="B27:L29" name="BahagianB"/>
    <protectedRange sqref="B5:L22" name="BahagianA"/>
  </protectedRanges>
  <dataConsolidate/>
  <mergeCells count="1">
    <mergeCell ref="A1:L1"/>
  </mergeCells>
  <dataValidations count="5">
    <dataValidation type="whole" allowBlank="1" showInputMessage="1" showErrorMessage="1" errorTitle="Perhatian" error="Sila masukkan markah mengikut skala yang diberikan" sqref="C27:C29 H34:H39 C34:C39 H27:H29 H5:H22 C5:C22">
      <formula1>0</formula1>
      <formula2>0</formula2>
    </dataValidation>
    <dataValidation type="whole" allowBlank="1" showInputMessage="1" showErrorMessage="1" errorTitle="Perhatian!" error="Sila masukkan markah mengikut skala yang diberikan" sqref="I34:I39 D34:D39 I27:I29 D27:D29 I5:I22 D5:D22">
      <formula1>1</formula1>
      <formula2>2</formula2>
    </dataValidation>
    <dataValidation type="whole" allowBlank="1" showInputMessage="1" showErrorMessage="1" errorTitle="Perhatian!!" error="Sila masukkan markah mengikut skala yang diberikan" sqref="E27:E29 J34:J39 E34:E39 J27:J29 J5:J22 E5:E22">
      <formula1>3</formula1>
      <formula2>4</formula2>
    </dataValidation>
    <dataValidation type="whole" allowBlank="1" showInputMessage="1" showErrorMessage="1" errorTitle="Perhatian!!!" error="Sila masukkan markah mengikut skala yang diberikan" sqref="F27:F29 K34:K39 F34:F39 K27:K29 K5:K22 F5:F22">
      <formula1>5</formula1>
      <formula2>6</formula2>
    </dataValidation>
    <dataValidation type="whole" allowBlank="1" showInputMessage="1" showErrorMessage="1" errorTitle="Perhatian!!!!" error="Sila masukkan markah mengikut skala yang diberikan" sqref="G27:G29 L34:L39 G34:G39 L27:L29 L5:L22 G5:G22">
      <formula1>7</formula1>
      <formula2>7</formula2>
    </dataValidation>
  </dataValidations>
  <pageMargins left="0.31496062992126" right="0.31496062992126" top="0.52" bottom="0.35433070866141703" header="0.31496062992126" footer="0.31496062992126"/>
  <pageSetup paperSize="9" scale="94" firstPageNumber="54" orientation="portrait" useFirstPageNumber="1" r:id="rId1"/>
  <headerFooter>
    <oddFooter>&amp;R&amp;"Arial,Regular"&amp;12&amp;P</oddFooter>
  </headerFooter>
  <rowBreaks count="1" manualBreakCount="1">
    <brk id="31" max="16383" man="1"/>
  </rowBreaks>
</worksheet>
</file>

<file path=xl/worksheets/sheet3.xml><?xml version="1.0" encoding="utf-8"?>
<worksheet xmlns="http://schemas.openxmlformats.org/spreadsheetml/2006/main" xmlns:r="http://schemas.openxmlformats.org/officeDocument/2006/relationships">
  <sheetPr>
    <tabColor theme="9" tint="-0.499984740745262"/>
  </sheetPr>
  <dimension ref="A1:K29"/>
  <sheetViews>
    <sheetView showGridLines="0" tabSelected="1" view="pageBreakPreview" topLeftCell="A13" zoomScale="90" zoomScaleSheetLayoutView="90" workbookViewId="0">
      <selection activeCell="D6" sqref="D6"/>
    </sheetView>
  </sheetViews>
  <sheetFormatPr defaultColWidth="9.140625" defaultRowHeight="18.75"/>
  <cols>
    <col min="1" max="1" width="4.7109375" style="54" customWidth="1"/>
    <col min="2" max="2" width="21.5703125" style="54" customWidth="1"/>
    <col min="3" max="3" width="16" style="54" customWidth="1"/>
    <col min="4" max="4" width="14.85546875" style="54" customWidth="1"/>
    <col min="5" max="5" width="16.5703125" style="54" customWidth="1"/>
    <col min="6" max="6" width="17.28515625" style="54" customWidth="1"/>
    <col min="7" max="7" width="6.140625" style="54" customWidth="1"/>
    <col min="8" max="16384" width="9.140625" style="54"/>
  </cols>
  <sheetData>
    <row r="1" spans="1:11">
      <c r="A1" s="51"/>
      <c r="B1" s="52"/>
      <c r="C1" s="52"/>
      <c r="D1" s="52"/>
      <c r="E1" s="52"/>
      <c r="F1" s="52"/>
      <c r="G1" s="53"/>
    </row>
    <row r="2" spans="1:11">
      <c r="A2" s="55"/>
      <c r="B2" s="56" t="s">
        <v>25</v>
      </c>
      <c r="C2" s="57"/>
      <c r="D2" s="57"/>
      <c r="E2" s="57"/>
      <c r="F2" s="57"/>
      <c r="G2" s="58"/>
      <c r="H2" s="59"/>
    </row>
    <row r="3" spans="1:11" ht="27" customHeight="1">
      <c r="A3" s="55"/>
      <c r="B3" s="57"/>
      <c r="C3" s="57"/>
      <c r="D3" s="57"/>
      <c r="E3" s="57"/>
      <c r="F3" s="57"/>
      <c r="G3" s="58"/>
      <c r="H3" s="59"/>
    </row>
    <row r="4" spans="1:11" ht="75">
      <c r="A4" s="55"/>
      <c r="B4" s="60"/>
      <c r="C4" s="61" t="s">
        <v>5</v>
      </c>
      <c r="D4" s="61" t="s">
        <v>6</v>
      </c>
      <c r="E4" s="61" t="s">
        <v>18</v>
      </c>
      <c r="F4" s="61" t="s">
        <v>13</v>
      </c>
      <c r="G4" s="58"/>
      <c r="H4" s="59"/>
    </row>
    <row r="5" spans="1:11" ht="38.25" customHeight="1">
      <c r="A5" s="55"/>
      <c r="B5" s="62" t="s">
        <v>14</v>
      </c>
      <c r="C5" s="61">
        <f>Evaluating!E23</f>
        <v>0</v>
      </c>
      <c r="D5" s="61">
        <f>Evaluating!J23</f>
        <v>0</v>
      </c>
      <c r="E5" s="63">
        <f>IFERROR(60*(C5/Evaluating!E24),0)</f>
        <v>0</v>
      </c>
      <c r="F5" s="63">
        <f>IFERROR(60*(D5/Evaluating!J24),0)</f>
        <v>0</v>
      </c>
      <c r="G5" s="64"/>
      <c r="J5" s="65"/>
      <c r="K5" s="65"/>
    </row>
    <row r="6" spans="1:11" ht="37.5" customHeight="1">
      <c r="A6" s="55"/>
      <c r="B6" s="62" t="s">
        <v>27</v>
      </c>
      <c r="C6" s="61">
        <f>Evaluating!E30</f>
        <v>0</v>
      </c>
      <c r="D6" s="61">
        <f>Evaluating!J30</f>
        <v>0</v>
      </c>
      <c r="E6" s="63">
        <f>IFERROR(20*(C6/Evaluating!E31),0)</f>
        <v>0</v>
      </c>
      <c r="F6" s="63">
        <f>IFERROR(20*(D6/Evaluating!J31),0)</f>
        <v>0</v>
      </c>
      <c r="G6" s="64"/>
      <c r="J6" s="65"/>
      <c r="K6" s="65"/>
    </row>
    <row r="7" spans="1:11" ht="38.25" customHeight="1">
      <c r="A7" s="55"/>
      <c r="B7" s="62" t="s">
        <v>15</v>
      </c>
      <c r="C7" s="61">
        <f>Evaluating!E40</f>
        <v>0</v>
      </c>
      <c r="D7" s="61">
        <f>Evaluating!J40</f>
        <v>0</v>
      </c>
      <c r="E7" s="63">
        <f>IFERROR(20*(C7/Evaluating!E41),0)</f>
        <v>0</v>
      </c>
      <c r="F7" s="63">
        <f>IFERROR(20*(D7/Evaluating!J41),0)</f>
        <v>0</v>
      </c>
      <c r="G7" s="64"/>
      <c r="J7" s="65"/>
      <c r="K7" s="65"/>
    </row>
    <row r="8" spans="1:11" ht="20.25" customHeight="1">
      <c r="A8" s="55"/>
      <c r="B8" s="111" t="s">
        <v>16</v>
      </c>
      <c r="C8" s="111"/>
      <c r="D8" s="111"/>
      <c r="E8" s="66">
        <f>SUM(E5:E7)</f>
        <v>0</v>
      </c>
      <c r="F8" s="66">
        <f>SUM(F5:F7)</f>
        <v>0</v>
      </c>
      <c r="G8" s="64"/>
      <c r="J8" s="65"/>
      <c r="K8" s="65"/>
    </row>
    <row r="9" spans="1:11" ht="28.5" customHeight="1">
      <c r="A9" s="55"/>
      <c r="B9" s="112" t="s">
        <v>17</v>
      </c>
      <c r="C9" s="112"/>
      <c r="D9" s="112"/>
      <c r="E9" s="67">
        <v>0.2</v>
      </c>
      <c r="F9" s="67">
        <v>0.8</v>
      </c>
      <c r="G9" s="64"/>
      <c r="J9" s="68"/>
      <c r="K9" s="68"/>
    </row>
    <row r="10" spans="1:11" ht="28.5" customHeight="1">
      <c r="A10" s="55"/>
      <c r="B10" s="108" t="s">
        <v>26</v>
      </c>
      <c r="C10" s="108"/>
      <c r="D10" s="109"/>
      <c r="E10" s="113">
        <f>(E9*E8)+(F9*F8)</f>
        <v>0</v>
      </c>
      <c r="F10" s="114"/>
      <c r="G10" s="64"/>
      <c r="J10" s="110"/>
      <c r="K10" s="110"/>
    </row>
    <row r="11" spans="1:11">
      <c r="A11" s="55"/>
      <c r="B11" s="69"/>
      <c r="C11" s="69"/>
      <c r="D11" s="69"/>
      <c r="E11" s="69"/>
      <c r="F11" s="69"/>
      <c r="G11" s="64"/>
    </row>
    <row r="12" spans="1:11">
      <c r="A12" s="55"/>
      <c r="B12" s="69"/>
      <c r="C12" s="69"/>
      <c r="D12" s="69"/>
      <c r="E12" s="69"/>
      <c r="F12" s="69"/>
      <c r="G12" s="64"/>
    </row>
    <row r="13" spans="1:11">
      <c r="A13" s="55"/>
      <c r="B13" s="70" t="s">
        <v>19</v>
      </c>
      <c r="C13" s="71"/>
      <c r="D13" s="71"/>
      <c r="E13" s="71"/>
      <c r="F13" s="72"/>
      <c r="G13" s="64"/>
    </row>
    <row r="14" spans="1:11">
      <c r="A14" s="55"/>
      <c r="B14" s="73"/>
      <c r="C14" s="74"/>
      <c r="D14" s="74"/>
      <c r="E14" s="74"/>
      <c r="F14" s="75"/>
      <c r="G14" s="64"/>
    </row>
    <row r="15" spans="1:11">
      <c r="A15" s="55"/>
      <c r="B15" s="73"/>
      <c r="C15" s="74"/>
      <c r="D15" s="74"/>
      <c r="E15" s="74"/>
      <c r="F15" s="75"/>
      <c r="G15" s="64"/>
    </row>
    <row r="16" spans="1:11">
      <c r="A16" s="55"/>
      <c r="B16" s="73"/>
      <c r="C16" s="74"/>
      <c r="D16" s="74"/>
      <c r="E16" s="74"/>
      <c r="F16" s="75"/>
      <c r="G16" s="64"/>
    </row>
    <row r="17" spans="1:7">
      <c r="A17" s="55"/>
      <c r="B17" s="73"/>
      <c r="C17" s="74"/>
      <c r="D17" s="74"/>
      <c r="E17" s="74"/>
      <c r="F17" s="75"/>
      <c r="G17" s="64"/>
    </row>
    <row r="18" spans="1:7">
      <c r="A18" s="55"/>
      <c r="B18" s="73"/>
      <c r="C18" s="74"/>
      <c r="D18" s="74"/>
      <c r="E18" s="74"/>
      <c r="F18" s="75"/>
      <c r="G18" s="64"/>
    </row>
    <row r="19" spans="1:7">
      <c r="A19" s="55"/>
      <c r="B19" s="73"/>
      <c r="C19" s="74"/>
      <c r="D19" s="74"/>
      <c r="E19" s="74"/>
      <c r="F19" s="75"/>
      <c r="G19" s="64"/>
    </row>
    <row r="20" spans="1:7">
      <c r="A20" s="55"/>
      <c r="B20" s="73"/>
      <c r="C20" s="74"/>
      <c r="D20" s="74"/>
      <c r="E20" s="74"/>
      <c r="F20" s="75"/>
      <c r="G20" s="64"/>
    </row>
    <row r="21" spans="1:7">
      <c r="A21" s="55"/>
      <c r="B21" s="76"/>
      <c r="C21" s="77"/>
      <c r="D21" s="77"/>
      <c r="E21" s="77"/>
      <c r="F21" s="78"/>
      <c r="G21" s="64"/>
    </row>
    <row r="22" spans="1:7">
      <c r="A22" s="55"/>
      <c r="B22" s="69"/>
      <c r="C22" s="69"/>
      <c r="D22" s="69"/>
      <c r="E22" s="69"/>
      <c r="F22" s="69"/>
      <c r="G22" s="64"/>
    </row>
    <row r="23" spans="1:7">
      <c r="A23" s="55"/>
      <c r="B23" s="69"/>
      <c r="C23" s="69"/>
      <c r="D23" s="69"/>
      <c r="E23" s="69"/>
      <c r="F23" s="69"/>
      <c r="G23" s="64"/>
    </row>
    <row r="24" spans="1:7">
      <c r="A24" s="55"/>
      <c r="B24" s="79" t="s">
        <v>20</v>
      </c>
      <c r="C24" s="69"/>
      <c r="D24" s="69"/>
      <c r="E24" s="79" t="s">
        <v>24</v>
      </c>
      <c r="F24" s="69"/>
      <c r="G24" s="64"/>
    </row>
    <row r="25" spans="1:7">
      <c r="A25" s="55"/>
      <c r="B25" s="80" t="s">
        <v>21</v>
      </c>
      <c r="C25" s="69"/>
      <c r="D25" s="69"/>
      <c r="E25" s="80" t="s">
        <v>23</v>
      </c>
      <c r="F25" s="69"/>
      <c r="G25" s="64"/>
    </row>
    <row r="26" spans="1:7">
      <c r="A26" s="55"/>
      <c r="B26" s="80" t="s">
        <v>22</v>
      </c>
      <c r="C26" s="69"/>
      <c r="D26" s="69"/>
      <c r="E26" s="80" t="s">
        <v>22</v>
      </c>
      <c r="F26" s="69"/>
      <c r="G26" s="64"/>
    </row>
    <row r="27" spans="1:7">
      <c r="A27" s="55"/>
      <c r="B27" s="69"/>
      <c r="C27" s="69"/>
      <c r="D27" s="69"/>
      <c r="E27" s="69"/>
      <c r="F27" s="69"/>
      <c r="G27" s="64"/>
    </row>
    <row r="28" spans="1:7">
      <c r="A28" s="55"/>
      <c r="B28" s="69"/>
      <c r="C28" s="69"/>
      <c r="D28" s="69"/>
      <c r="E28" s="69"/>
      <c r="F28" s="69"/>
      <c r="G28" s="64"/>
    </row>
    <row r="29" spans="1:7">
      <c r="A29" s="81"/>
      <c r="B29" s="82"/>
      <c r="C29" s="82"/>
      <c r="D29" s="82"/>
      <c r="E29" s="82"/>
      <c r="F29" s="82"/>
      <c r="G29" s="83"/>
    </row>
  </sheetData>
  <sheetProtection password="CE28" sheet="1" objects="1" scenarios="1" selectLockedCells="1"/>
  <protectedRanges>
    <protectedRange sqref="B14:F21" name="Range1"/>
  </protectedRanges>
  <dataConsolidate/>
  <mergeCells count="5">
    <mergeCell ref="B10:D10"/>
    <mergeCell ref="J10:K10"/>
    <mergeCell ref="B8:D8"/>
    <mergeCell ref="B9:D9"/>
    <mergeCell ref="E10:F10"/>
  </mergeCells>
  <conditionalFormatting sqref="E10:F10">
    <cfRule type="cellIs" dxfId="0" priority="1" operator="lessThan">
      <formula>60</formula>
    </cfRule>
  </conditionalFormatting>
  <pageMargins left="0.31496062992126" right="0.31496062992126" top="0.94488188976377996" bottom="0.35433070866141703" header="0.31496062992126" footer="0.31496062992126"/>
  <pageSetup paperSize="9" orientation="portrait" r:id="rId1"/>
  <headerFooter>
    <oddFooter>&amp;R&amp;"Arial,Regular"&amp;12 56</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Muka Depan</vt:lpstr>
      <vt:lpstr>Evaluating</vt:lpstr>
      <vt:lpstr>Calculation Table</vt:lpstr>
      <vt:lpstr>'Calculation 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Sakinah Amin</cp:lastModifiedBy>
  <cp:lastPrinted>2016-11-24T03:01:45Z</cp:lastPrinted>
  <dcterms:created xsi:type="dcterms:W3CDTF">2016-03-08T13:35:26Z</dcterms:created>
  <dcterms:modified xsi:type="dcterms:W3CDTF">2016-11-24T03:01:55Z</dcterms:modified>
</cp:coreProperties>
</file>